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<sst xmlns="http://schemas.openxmlformats.org/spreadsheetml/2006/main" count="203" uniqueCount="131">
  <si>
    <t>2019年度南雄市农村路灯安装完成验收但未奖补明细表</t>
  </si>
  <si>
    <t>镇</t>
  </si>
  <si>
    <t>村</t>
  </si>
  <si>
    <t>总数量</t>
  </si>
  <si>
    <t>用电</t>
  </si>
  <si>
    <t>太阳能</t>
  </si>
  <si>
    <t>奖补总额（元）</t>
  </si>
  <si>
    <t>本年奖补比例</t>
  </si>
  <si>
    <t>本年奖补金额（元）</t>
  </si>
  <si>
    <t>全市合计</t>
  </si>
  <si>
    <t>百顺镇</t>
  </si>
  <si>
    <t>百顺村</t>
  </si>
  <si>
    <t>湖地村</t>
  </si>
  <si>
    <t>邓洞村</t>
  </si>
  <si>
    <t>尚睦村</t>
  </si>
  <si>
    <t>百顺镇合计</t>
  </si>
  <si>
    <t>邓坊镇</t>
  </si>
  <si>
    <t>洋西村</t>
  </si>
  <si>
    <t>邓坊镇合计</t>
  </si>
  <si>
    <t>古市镇</t>
  </si>
  <si>
    <t>修仁村</t>
  </si>
  <si>
    <t>古市村</t>
  </si>
  <si>
    <t>丹布村</t>
  </si>
  <si>
    <t>柴岭村</t>
  </si>
  <si>
    <t>丰源村</t>
  </si>
  <si>
    <t>古市镇合计</t>
  </si>
  <si>
    <t>湖口镇</t>
  </si>
  <si>
    <t>三水村</t>
  </si>
  <si>
    <t>长市村</t>
  </si>
  <si>
    <t>里和村</t>
  </si>
  <si>
    <t>三角村</t>
  </si>
  <si>
    <t>积塔村</t>
  </si>
  <si>
    <t>承平村</t>
  </si>
  <si>
    <t>湖口镇合计</t>
  </si>
  <si>
    <t>黄坑镇</t>
  </si>
  <si>
    <t>黄坑村</t>
  </si>
  <si>
    <t>许村村</t>
  </si>
  <si>
    <t>小陂村</t>
  </si>
  <si>
    <t>黄坑镇合计</t>
  </si>
  <si>
    <t>江头镇</t>
  </si>
  <si>
    <t>大汉村</t>
  </si>
  <si>
    <t>武岭村</t>
  </si>
  <si>
    <t>江头村</t>
  </si>
  <si>
    <t>小竹村</t>
  </si>
  <si>
    <t>鱼鲜村</t>
  </si>
  <si>
    <t>元甫村</t>
  </si>
  <si>
    <t>涌溪村</t>
  </si>
  <si>
    <t>坪岗村</t>
  </si>
  <si>
    <t>江头镇合计</t>
  </si>
  <si>
    <t>澜河镇</t>
  </si>
  <si>
    <t>白云村</t>
  </si>
  <si>
    <t>葛坪村</t>
  </si>
  <si>
    <t>澜河镇合计</t>
  </si>
  <si>
    <t>帽子峰镇</t>
  </si>
  <si>
    <t>梨树村</t>
  </si>
  <si>
    <t>洞头村</t>
  </si>
  <si>
    <t>富竹村</t>
  </si>
  <si>
    <t>帽子峰镇合计</t>
  </si>
  <si>
    <t>南亩镇</t>
  </si>
  <si>
    <t>樟屋村</t>
  </si>
  <si>
    <t>水塘村</t>
  </si>
  <si>
    <t>南亩镇合计</t>
  </si>
  <si>
    <t>坪田镇</t>
  </si>
  <si>
    <t>老龙村</t>
  </si>
  <si>
    <t>背迳村</t>
  </si>
  <si>
    <t>小塘村</t>
  </si>
  <si>
    <t>坪田村</t>
  </si>
  <si>
    <t>老宅村</t>
  </si>
  <si>
    <t>横岭村</t>
  </si>
  <si>
    <t>新墟村</t>
  </si>
  <si>
    <t>官陂村</t>
  </si>
  <si>
    <t>龙头村</t>
  </si>
  <si>
    <t>坪湖村</t>
  </si>
  <si>
    <t>迳洞村</t>
  </si>
  <si>
    <t>中坪村</t>
  </si>
  <si>
    <t>长坑村</t>
  </si>
  <si>
    <t>坪田镇合计</t>
  </si>
  <si>
    <t>全安镇</t>
  </si>
  <si>
    <t>兰溪村</t>
  </si>
  <si>
    <t>章禾洞村</t>
  </si>
  <si>
    <t>陂头村</t>
  </si>
  <si>
    <t>古塘村</t>
  </si>
  <si>
    <t>羊角村</t>
  </si>
  <si>
    <t>全安村</t>
  </si>
  <si>
    <t>河塘村</t>
  </si>
  <si>
    <t>杨沥村</t>
  </si>
  <si>
    <t>荔迳村</t>
  </si>
  <si>
    <t>密下水村</t>
  </si>
  <si>
    <t>苍石村</t>
  </si>
  <si>
    <t>全安镇合计</t>
  </si>
  <si>
    <t>水口镇</t>
  </si>
  <si>
    <t>下湖村</t>
  </si>
  <si>
    <t>赤岭村</t>
  </si>
  <si>
    <t>泷头村</t>
  </si>
  <si>
    <t>水口村</t>
  </si>
  <si>
    <t>沙头村</t>
  </si>
  <si>
    <t>水口镇合计</t>
  </si>
  <si>
    <t>乌迳镇</t>
  </si>
  <si>
    <t>黄洞村</t>
  </si>
  <si>
    <t>水松村</t>
  </si>
  <si>
    <t>大竹村</t>
  </si>
  <si>
    <t>山下村</t>
  </si>
  <si>
    <t>鱼塘村</t>
  </si>
  <si>
    <t>孔塘村</t>
  </si>
  <si>
    <t>响联村</t>
  </si>
  <si>
    <t>黄塘村</t>
  </si>
  <si>
    <t>乌迳村</t>
  </si>
  <si>
    <t>坪塘村</t>
  </si>
  <si>
    <t>龙迳村</t>
  </si>
  <si>
    <t>长龙村</t>
  </si>
  <si>
    <t>孔江村</t>
  </si>
  <si>
    <t>乌迳镇合计</t>
  </si>
  <si>
    <t>雄州街道</t>
  </si>
  <si>
    <t>下坪村</t>
  </si>
  <si>
    <t>水南村</t>
  </si>
  <si>
    <t>上坪村</t>
  </si>
  <si>
    <t>勋口村</t>
  </si>
  <si>
    <t>莲塘村</t>
  </si>
  <si>
    <t>黎口村</t>
  </si>
  <si>
    <t>雄州街道合计</t>
  </si>
  <si>
    <t>油山镇</t>
  </si>
  <si>
    <t>下惠村</t>
  </si>
  <si>
    <t>上朔村</t>
  </si>
  <si>
    <t>油山镇合计</t>
  </si>
  <si>
    <t>珠玑镇</t>
  </si>
  <si>
    <t>长迳村</t>
  </si>
  <si>
    <t>珠玑镇合计</t>
  </si>
  <si>
    <t>主田镇</t>
  </si>
  <si>
    <t>大坝村</t>
  </si>
  <si>
    <t>塘山村</t>
  </si>
  <si>
    <t>主田镇合计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</si>
</sst>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name val="方正小标宋简体"/>
      <charset val="134"/>
    </font>
    <font>
      <sz val="1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3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19" borderId="6" applyNumberFormat="0" applyAlignment="0" applyProtection="0">
      <alignment vertical="center"/>
    </xf>
    <xf numFmtId="0" fontId="20" fillId="19" borderId="2" applyNumberFormat="0" applyAlignment="0" applyProtection="0">
      <alignment vertical="center"/>
    </xf>
    <xf numFmtId="0" fontId="21" fillId="21" borderId="7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08"/>
  <sheetViews>
    <sheetView tabSelected="1" workbookViewId="0">
      <selection activeCell="D23" sqref="D23"/>
    </sheetView>
  </sheetViews>
  <sheetFormatPr defaultColWidth="9" defaultRowHeight="25" customHeight="1" outlineLevelCol="7"/>
  <cols>
    <col min="1" max="1" width="17" customWidth="1"/>
    <col min="3" max="3" width="11.8833333333333" customWidth="1"/>
    <col min="4" max="4" width="11" customWidth="1"/>
    <col min="5" max="5" width="13.1333333333333" customWidth="1"/>
    <col min="6" max="7" width="19" customWidth="1"/>
    <col min="8" max="8" width="26.8916666666667" style="4" customWidth="1"/>
  </cols>
  <sheetData>
    <row r="1" customFormat="1" ht="34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customFormat="1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s="1" customFormat="1" customHeight="1" spans="1:8">
      <c r="A3" s="7" t="s">
        <v>9</v>
      </c>
      <c r="B3" s="7"/>
      <c r="C3" s="7">
        <f t="shared" ref="C3:F3" si="0">C9+C11+C17+C24+C28+C37+C40+C44+C47+C61+C73+C79+C93+C100+C103+C105+C108</f>
        <v>8826</v>
      </c>
      <c r="D3" s="7">
        <f t="shared" si="0"/>
        <v>8798</v>
      </c>
      <c r="E3" s="7">
        <f t="shared" si="0"/>
        <v>28</v>
      </c>
      <c r="F3" s="7">
        <f t="shared" si="0"/>
        <v>13239000</v>
      </c>
      <c r="G3" s="8">
        <v>0.3</v>
      </c>
      <c r="H3" s="9">
        <f t="shared" ref="H3:H66" si="1">F3*30%</f>
        <v>3971700</v>
      </c>
    </row>
    <row r="4" customFormat="1" customHeight="1" spans="1:8">
      <c r="A4" s="10" t="s">
        <v>10</v>
      </c>
      <c r="B4" s="10" t="s">
        <v>11</v>
      </c>
      <c r="C4" s="10">
        <v>102</v>
      </c>
      <c r="D4" s="10">
        <v>102</v>
      </c>
      <c r="E4" s="10"/>
      <c r="F4" s="10">
        <f t="shared" ref="F4:F8" si="2">C4*1500</f>
        <v>153000</v>
      </c>
      <c r="G4" s="11">
        <v>0.3</v>
      </c>
      <c r="H4" s="12">
        <f t="shared" si="1"/>
        <v>45900</v>
      </c>
    </row>
    <row r="5" customFormat="1" customHeight="1" spans="1:8">
      <c r="A5" s="10" t="s">
        <v>10</v>
      </c>
      <c r="B5" s="10" t="s">
        <v>12</v>
      </c>
      <c r="C5" s="10">
        <v>20</v>
      </c>
      <c r="D5" s="10">
        <v>20</v>
      </c>
      <c r="E5" s="10"/>
      <c r="F5" s="10">
        <f t="shared" si="2"/>
        <v>30000</v>
      </c>
      <c r="G5" s="11">
        <v>0.3</v>
      </c>
      <c r="H5" s="12">
        <f t="shared" si="1"/>
        <v>9000</v>
      </c>
    </row>
    <row r="6" customFormat="1" customHeight="1" spans="1:8">
      <c r="A6" s="10" t="s">
        <v>10</v>
      </c>
      <c r="B6" s="10" t="s">
        <v>13</v>
      </c>
      <c r="C6" s="10">
        <v>11</v>
      </c>
      <c r="D6" s="10">
        <v>11</v>
      </c>
      <c r="E6" s="10"/>
      <c r="F6" s="10">
        <f t="shared" si="2"/>
        <v>16500</v>
      </c>
      <c r="G6" s="11">
        <v>0.3</v>
      </c>
      <c r="H6" s="12">
        <f t="shared" si="1"/>
        <v>4950</v>
      </c>
    </row>
    <row r="7" customFormat="1" customHeight="1" spans="1:8">
      <c r="A7" s="10" t="s">
        <v>10</v>
      </c>
      <c r="B7" s="10" t="s">
        <v>14</v>
      </c>
      <c r="C7" s="10">
        <v>45</v>
      </c>
      <c r="D7" s="10">
        <v>45</v>
      </c>
      <c r="E7" s="10"/>
      <c r="F7" s="10">
        <f t="shared" si="2"/>
        <v>67500</v>
      </c>
      <c r="G7" s="11">
        <v>0.3</v>
      </c>
      <c r="H7" s="12">
        <f t="shared" si="1"/>
        <v>20250</v>
      </c>
    </row>
    <row r="8" customFormat="1" customHeight="1" spans="1:8">
      <c r="A8" s="10" t="s">
        <v>10</v>
      </c>
      <c r="B8" s="10" t="s">
        <v>11</v>
      </c>
      <c r="C8" s="10">
        <v>20</v>
      </c>
      <c r="D8" s="10">
        <v>20</v>
      </c>
      <c r="E8" s="10"/>
      <c r="F8" s="10">
        <f t="shared" si="2"/>
        <v>30000</v>
      </c>
      <c r="G8" s="11">
        <v>0.3</v>
      </c>
      <c r="H8" s="12">
        <f t="shared" si="1"/>
        <v>9000</v>
      </c>
    </row>
    <row r="9" s="1" customFormat="1" customHeight="1" spans="1:8">
      <c r="A9" s="7" t="s">
        <v>15</v>
      </c>
      <c r="B9" s="7"/>
      <c r="C9" s="7">
        <f t="shared" ref="C9:F9" si="3">SUM(C4:C8)</f>
        <v>198</v>
      </c>
      <c r="D9" s="7">
        <f t="shared" si="3"/>
        <v>198</v>
      </c>
      <c r="E9" s="7"/>
      <c r="F9" s="7">
        <f t="shared" si="3"/>
        <v>297000</v>
      </c>
      <c r="G9" s="8">
        <v>0.3</v>
      </c>
      <c r="H9" s="9">
        <f t="shared" si="1"/>
        <v>89100</v>
      </c>
    </row>
    <row r="10" customFormat="1" customHeight="1" spans="1:8">
      <c r="A10" s="10" t="s">
        <v>16</v>
      </c>
      <c r="B10" s="10" t="s">
        <v>17</v>
      </c>
      <c r="C10" s="10">
        <v>72</v>
      </c>
      <c r="D10" s="10">
        <v>72</v>
      </c>
      <c r="E10" s="10"/>
      <c r="F10" s="10">
        <f t="shared" ref="F10:F16" si="4">C10*1500</f>
        <v>108000</v>
      </c>
      <c r="G10" s="11">
        <v>0.3</v>
      </c>
      <c r="H10" s="12">
        <f t="shared" si="1"/>
        <v>32400</v>
      </c>
    </row>
    <row r="11" s="2" customFormat="1" customHeight="1" spans="1:8">
      <c r="A11" s="7" t="s">
        <v>18</v>
      </c>
      <c r="B11" s="7"/>
      <c r="C11" s="7">
        <f t="shared" ref="C11:F11" si="5">SUM(C10:C10)</f>
        <v>72</v>
      </c>
      <c r="D11" s="7">
        <f t="shared" si="5"/>
        <v>72</v>
      </c>
      <c r="E11" s="7"/>
      <c r="F11" s="7">
        <f t="shared" si="5"/>
        <v>108000</v>
      </c>
      <c r="G11" s="8">
        <v>0.3</v>
      </c>
      <c r="H11" s="9">
        <f t="shared" si="1"/>
        <v>32400</v>
      </c>
    </row>
    <row r="12" customFormat="1" customHeight="1" spans="1:8">
      <c r="A12" s="10" t="s">
        <v>19</v>
      </c>
      <c r="B12" s="10" t="s">
        <v>20</v>
      </c>
      <c r="C12" s="10">
        <v>99</v>
      </c>
      <c r="D12" s="10">
        <v>99</v>
      </c>
      <c r="E12" s="10"/>
      <c r="F12" s="10">
        <f t="shared" si="4"/>
        <v>148500</v>
      </c>
      <c r="G12" s="11">
        <v>0.3</v>
      </c>
      <c r="H12" s="12">
        <f t="shared" si="1"/>
        <v>44550</v>
      </c>
    </row>
    <row r="13" customFormat="1" customHeight="1" spans="1:8">
      <c r="A13" s="10" t="s">
        <v>19</v>
      </c>
      <c r="B13" s="10" t="s">
        <v>21</v>
      </c>
      <c r="C13" s="10">
        <v>119</v>
      </c>
      <c r="D13" s="10">
        <v>119</v>
      </c>
      <c r="E13" s="10"/>
      <c r="F13" s="10">
        <f t="shared" si="4"/>
        <v>178500</v>
      </c>
      <c r="G13" s="11">
        <v>0.3</v>
      </c>
      <c r="H13" s="12">
        <f t="shared" si="1"/>
        <v>53550</v>
      </c>
    </row>
    <row r="14" customFormat="1" customHeight="1" spans="1:8">
      <c r="A14" s="10" t="s">
        <v>19</v>
      </c>
      <c r="B14" s="10" t="s">
        <v>22</v>
      </c>
      <c r="C14" s="10">
        <v>85</v>
      </c>
      <c r="D14" s="10">
        <v>85</v>
      </c>
      <c r="E14" s="10"/>
      <c r="F14" s="10">
        <f t="shared" si="4"/>
        <v>127500</v>
      </c>
      <c r="G14" s="11">
        <v>0.3</v>
      </c>
      <c r="H14" s="12">
        <f t="shared" si="1"/>
        <v>38250</v>
      </c>
    </row>
    <row r="15" customFormat="1" customHeight="1" spans="1:8">
      <c r="A15" s="10" t="s">
        <v>19</v>
      </c>
      <c r="B15" s="10" t="s">
        <v>23</v>
      </c>
      <c r="C15" s="10">
        <v>67</v>
      </c>
      <c r="D15" s="10">
        <v>67</v>
      </c>
      <c r="E15" s="10"/>
      <c r="F15" s="10">
        <f t="shared" si="4"/>
        <v>100500</v>
      </c>
      <c r="G15" s="11">
        <v>0.3</v>
      </c>
      <c r="H15" s="12">
        <f t="shared" si="1"/>
        <v>30150</v>
      </c>
    </row>
    <row r="16" customFormat="1" customHeight="1" spans="1:8">
      <c r="A16" s="10" t="s">
        <v>19</v>
      </c>
      <c r="B16" s="10" t="s">
        <v>24</v>
      </c>
      <c r="C16" s="10">
        <v>88</v>
      </c>
      <c r="D16" s="10">
        <v>88</v>
      </c>
      <c r="E16" s="10"/>
      <c r="F16" s="10">
        <f t="shared" si="4"/>
        <v>132000</v>
      </c>
      <c r="G16" s="11">
        <v>0.3</v>
      </c>
      <c r="H16" s="12">
        <f t="shared" si="1"/>
        <v>39600</v>
      </c>
    </row>
    <row r="17" s="2" customFormat="1" customHeight="1" spans="1:8">
      <c r="A17" s="7" t="s">
        <v>25</v>
      </c>
      <c r="B17" s="7"/>
      <c r="C17" s="7">
        <f t="shared" ref="C17:F17" si="6">SUM(C12:C16)</f>
        <v>458</v>
      </c>
      <c r="D17" s="7">
        <f t="shared" si="6"/>
        <v>458</v>
      </c>
      <c r="E17" s="7"/>
      <c r="F17" s="7">
        <f t="shared" si="6"/>
        <v>687000</v>
      </c>
      <c r="G17" s="8">
        <v>0.3</v>
      </c>
      <c r="H17" s="9">
        <f t="shared" si="1"/>
        <v>206100</v>
      </c>
    </row>
    <row r="18" customFormat="1" customHeight="1" spans="1:8">
      <c r="A18" s="10" t="s">
        <v>26</v>
      </c>
      <c r="B18" s="10" t="s">
        <v>27</v>
      </c>
      <c r="C18" s="10">
        <v>8</v>
      </c>
      <c r="D18" s="10">
        <v>8</v>
      </c>
      <c r="E18" s="10"/>
      <c r="F18" s="10">
        <f t="shared" ref="F18:F23" si="7">C18*1500</f>
        <v>12000</v>
      </c>
      <c r="G18" s="11">
        <v>0.3</v>
      </c>
      <c r="H18" s="12">
        <f t="shared" si="1"/>
        <v>3600</v>
      </c>
    </row>
    <row r="19" customFormat="1" customHeight="1" spans="1:8">
      <c r="A19" s="10" t="s">
        <v>26</v>
      </c>
      <c r="B19" s="10" t="s">
        <v>28</v>
      </c>
      <c r="C19" s="10">
        <v>191</v>
      </c>
      <c r="D19" s="10">
        <v>191</v>
      </c>
      <c r="E19" s="10"/>
      <c r="F19" s="10">
        <f t="shared" si="7"/>
        <v>286500</v>
      </c>
      <c r="G19" s="11">
        <v>0.3</v>
      </c>
      <c r="H19" s="12">
        <f t="shared" si="1"/>
        <v>85950</v>
      </c>
    </row>
    <row r="20" customFormat="1" customHeight="1" spans="1:8">
      <c r="A20" s="10" t="s">
        <v>26</v>
      </c>
      <c r="B20" s="10" t="s">
        <v>29</v>
      </c>
      <c r="C20" s="13">
        <f>220-61</f>
        <v>159</v>
      </c>
      <c r="D20" s="13">
        <v>159</v>
      </c>
      <c r="E20" s="10"/>
      <c r="F20" s="10">
        <f t="shared" si="7"/>
        <v>238500</v>
      </c>
      <c r="G20" s="11">
        <v>0.3</v>
      </c>
      <c r="H20" s="12">
        <f t="shared" si="1"/>
        <v>71550</v>
      </c>
    </row>
    <row r="21" customFormat="1" customHeight="1" spans="1:8">
      <c r="A21" s="10" t="s">
        <v>26</v>
      </c>
      <c r="B21" s="10" t="s">
        <v>30</v>
      </c>
      <c r="C21" s="10">
        <v>156</v>
      </c>
      <c r="D21" s="10">
        <v>156</v>
      </c>
      <c r="E21" s="10"/>
      <c r="F21" s="10">
        <f t="shared" si="7"/>
        <v>234000</v>
      </c>
      <c r="G21" s="11">
        <v>0.3</v>
      </c>
      <c r="H21" s="12">
        <f t="shared" si="1"/>
        <v>70200</v>
      </c>
    </row>
    <row r="22" customFormat="1" customHeight="1" spans="1:8">
      <c r="A22" s="10" t="s">
        <v>26</v>
      </c>
      <c r="B22" s="10" t="s">
        <v>31</v>
      </c>
      <c r="C22" s="10">
        <v>100</v>
      </c>
      <c r="D22" s="10">
        <v>100</v>
      </c>
      <c r="E22" s="10"/>
      <c r="F22" s="10">
        <f t="shared" si="7"/>
        <v>150000</v>
      </c>
      <c r="G22" s="11">
        <v>0.3</v>
      </c>
      <c r="H22" s="12">
        <f t="shared" si="1"/>
        <v>45000</v>
      </c>
    </row>
    <row r="23" customFormat="1" customHeight="1" spans="1:8">
      <c r="A23" s="10" t="s">
        <v>26</v>
      </c>
      <c r="B23" s="10" t="s">
        <v>32</v>
      </c>
      <c r="C23" s="10">
        <v>161</v>
      </c>
      <c r="D23" s="10">
        <v>161</v>
      </c>
      <c r="E23" s="10"/>
      <c r="F23" s="10">
        <f t="shared" si="7"/>
        <v>241500</v>
      </c>
      <c r="G23" s="11">
        <v>0.3</v>
      </c>
      <c r="H23" s="12">
        <f t="shared" si="1"/>
        <v>72450</v>
      </c>
    </row>
    <row r="24" s="2" customFormat="1" customHeight="1" spans="1:8">
      <c r="A24" s="7" t="s">
        <v>33</v>
      </c>
      <c r="B24" s="7"/>
      <c r="C24" s="7">
        <f t="shared" ref="C24:F24" si="8">SUM(C18:C23)</f>
        <v>775</v>
      </c>
      <c r="D24" s="7">
        <f t="shared" si="8"/>
        <v>775</v>
      </c>
      <c r="E24" s="7"/>
      <c r="F24" s="7">
        <f t="shared" si="8"/>
        <v>1162500</v>
      </c>
      <c r="G24" s="8">
        <v>0.3</v>
      </c>
      <c r="H24" s="9">
        <f t="shared" si="1"/>
        <v>348750</v>
      </c>
    </row>
    <row r="25" customFormat="1" customHeight="1" spans="1:8">
      <c r="A25" s="10" t="s">
        <v>34</v>
      </c>
      <c r="B25" s="10" t="s">
        <v>35</v>
      </c>
      <c r="C25" s="10">
        <v>97</v>
      </c>
      <c r="D25" s="10">
        <v>97</v>
      </c>
      <c r="E25" s="10"/>
      <c r="F25" s="10">
        <f t="shared" ref="F25:F27" si="9">C25*1500</f>
        <v>145500</v>
      </c>
      <c r="G25" s="11">
        <v>0.3</v>
      </c>
      <c r="H25" s="12">
        <f t="shared" si="1"/>
        <v>43650</v>
      </c>
    </row>
    <row r="26" customFormat="1" customHeight="1" spans="1:8">
      <c r="A26" s="10" t="s">
        <v>34</v>
      </c>
      <c r="B26" s="10" t="s">
        <v>36</v>
      </c>
      <c r="C26" s="10">
        <v>50</v>
      </c>
      <c r="D26" s="10">
        <v>50</v>
      </c>
      <c r="E26" s="10"/>
      <c r="F26" s="10">
        <f t="shared" si="9"/>
        <v>75000</v>
      </c>
      <c r="G26" s="11">
        <v>0.3</v>
      </c>
      <c r="H26" s="12">
        <f t="shared" si="1"/>
        <v>22500</v>
      </c>
    </row>
    <row r="27" customFormat="1" customHeight="1" spans="1:8">
      <c r="A27" s="10" t="s">
        <v>34</v>
      </c>
      <c r="B27" s="10" t="s">
        <v>37</v>
      </c>
      <c r="C27" s="10">
        <v>110</v>
      </c>
      <c r="D27" s="10">
        <v>110</v>
      </c>
      <c r="E27" s="10"/>
      <c r="F27" s="10">
        <f t="shared" si="9"/>
        <v>165000</v>
      </c>
      <c r="G27" s="11">
        <v>0.3</v>
      </c>
      <c r="H27" s="12">
        <f t="shared" si="1"/>
        <v>49500</v>
      </c>
    </row>
    <row r="28" s="2" customFormat="1" customHeight="1" spans="1:8">
      <c r="A28" s="7" t="s">
        <v>38</v>
      </c>
      <c r="B28" s="7"/>
      <c r="C28" s="7">
        <f t="shared" ref="C28:F28" si="10">SUM(C25:C27)</f>
        <v>257</v>
      </c>
      <c r="D28" s="7">
        <f t="shared" si="10"/>
        <v>257</v>
      </c>
      <c r="E28" s="7"/>
      <c r="F28" s="7">
        <f t="shared" si="10"/>
        <v>385500</v>
      </c>
      <c r="G28" s="8">
        <v>0.3</v>
      </c>
      <c r="H28" s="9">
        <f t="shared" si="1"/>
        <v>115650</v>
      </c>
    </row>
    <row r="29" customFormat="1" customHeight="1" spans="1:8">
      <c r="A29" s="10" t="s">
        <v>39</v>
      </c>
      <c r="B29" s="10" t="s">
        <v>40</v>
      </c>
      <c r="C29" s="10">
        <v>26</v>
      </c>
      <c r="D29" s="10">
        <v>26</v>
      </c>
      <c r="E29" s="10"/>
      <c r="F29" s="10">
        <f t="shared" ref="F29:F36" si="11">C29*1500</f>
        <v>39000</v>
      </c>
      <c r="G29" s="11">
        <v>0.3</v>
      </c>
      <c r="H29" s="12">
        <f t="shared" si="1"/>
        <v>11700</v>
      </c>
    </row>
    <row r="30" customFormat="1" customHeight="1" spans="1:8">
      <c r="A30" s="10" t="s">
        <v>39</v>
      </c>
      <c r="B30" s="10" t="s">
        <v>41</v>
      </c>
      <c r="C30" s="10">
        <v>63</v>
      </c>
      <c r="D30" s="10">
        <v>63</v>
      </c>
      <c r="E30" s="10"/>
      <c r="F30" s="10">
        <f t="shared" si="11"/>
        <v>94500</v>
      </c>
      <c r="G30" s="11">
        <v>0.3</v>
      </c>
      <c r="H30" s="12">
        <f t="shared" si="1"/>
        <v>28350</v>
      </c>
    </row>
    <row r="31" customFormat="1" customHeight="1" spans="1:8">
      <c r="A31" s="10" t="s">
        <v>39</v>
      </c>
      <c r="B31" s="10" t="s">
        <v>42</v>
      </c>
      <c r="C31" s="10">
        <v>58</v>
      </c>
      <c r="D31" s="10">
        <v>58</v>
      </c>
      <c r="E31" s="10"/>
      <c r="F31" s="10">
        <f t="shared" si="11"/>
        <v>87000</v>
      </c>
      <c r="G31" s="11">
        <v>0.3</v>
      </c>
      <c r="H31" s="12">
        <f t="shared" si="1"/>
        <v>26100</v>
      </c>
    </row>
    <row r="32" customFormat="1" customHeight="1" spans="1:8">
      <c r="A32" s="10" t="s">
        <v>39</v>
      </c>
      <c r="B32" s="10" t="s">
        <v>43</v>
      </c>
      <c r="C32" s="10">
        <v>60</v>
      </c>
      <c r="D32" s="10">
        <v>60</v>
      </c>
      <c r="E32" s="10"/>
      <c r="F32" s="10">
        <f t="shared" si="11"/>
        <v>90000</v>
      </c>
      <c r="G32" s="11">
        <v>0.3</v>
      </c>
      <c r="H32" s="12">
        <f t="shared" si="1"/>
        <v>27000</v>
      </c>
    </row>
    <row r="33" customFormat="1" customHeight="1" spans="1:8">
      <c r="A33" s="10" t="s">
        <v>39</v>
      </c>
      <c r="B33" s="10" t="s">
        <v>44</v>
      </c>
      <c r="C33" s="10">
        <v>76</v>
      </c>
      <c r="D33" s="10">
        <v>76</v>
      </c>
      <c r="E33" s="10"/>
      <c r="F33" s="10">
        <f t="shared" si="11"/>
        <v>114000</v>
      </c>
      <c r="G33" s="11">
        <v>0.3</v>
      </c>
      <c r="H33" s="12">
        <f t="shared" si="1"/>
        <v>34200</v>
      </c>
    </row>
    <row r="34" customFormat="1" customHeight="1" spans="1:8">
      <c r="A34" s="10" t="s">
        <v>39</v>
      </c>
      <c r="B34" s="10" t="s">
        <v>45</v>
      </c>
      <c r="C34" s="10">
        <v>110</v>
      </c>
      <c r="D34" s="10">
        <v>110</v>
      </c>
      <c r="E34" s="10"/>
      <c r="F34" s="10">
        <f t="shared" si="11"/>
        <v>165000</v>
      </c>
      <c r="G34" s="11">
        <v>0.3</v>
      </c>
      <c r="H34" s="12">
        <f t="shared" si="1"/>
        <v>49500</v>
      </c>
    </row>
    <row r="35" customFormat="1" customHeight="1" spans="1:8">
      <c r="A35" s="10" t="s">
        <v>39</v>
      </c>
      <c r="B35" s="10" t="s">
        <v>46</v>
      </c>
      <c r="C35" s="10">
        <v>150</v>
      </c>
      <c r="D35" s="10">
        <v>150</v>
      </c>
      <c r="E35" s="10"/>
      <c r="F35" s="10">
        <f t="shared" si="11"/>
        <v>225000</v>
      </c>
      <c r="G35" s="11">
        <v>0.3</v>
      </c>
      <c r="H35" s="12">
        <f t="shared" si="1"/>
        <v>67500</v>
      </c>
    </row>
    <row r="36" customFormat="1" customHeight="1" spans="1:8">
      <c r="A36" s="10" t="s">
        <v>39</v>
      </c>
      <c r="B36" s="10" t="s">
        <v>47</v>
      </c>
      <c r="C36" s="10">
        <v>150</v>
      </c>
      <c r="D36" s="10">
        <v>150</v>
      </c>
      <c r="E36" s="10"/>
      <c r="F36" s="10">
        <f t="shared" si="11"/>
        <v>225000</v>
      </c>
      <c r="G36" s="11">
        <v>0.3</v>
      </c>
      <c r="H36" s="12">
        <f t="shared" si="1"/>
        <v>67500</v>
      </c>
    </row>
    <row r="37" s="2" customFormat="1" customHeight="1" spans="1:8">
      <c r="A37" s="7" t="s">
        <v>48</v>
      </c>
      <c r="B37" s="7"/>
      <c r="C37" s="7">
        <f t="shared" ref="C37:F37" si="12">SUM(C29:C36)</f>
        <v>693</v>
      </c>
      <c r="D37" s="7">
        <f t="shared" si="12"/>
        <v>693</v>
      </c>
      <c r="E37" s="7"/>
      <c r="F37" s="7">
        <f t="shared" si="12"/>
        <v>1039500</v>
      </c>
      <c r="G37" s="8">
        <v>0.3</v>
      </c>
      <c r="H37" s="9">
        <f t="shared" si="1"/>
        <v>311850</v>
      </c>
    </row>
    <row r="38" customFormat="1" customHeight="1" spans="1:8">
      <c r="A38" s="10" t="s">
        <v>49</v>
      </c>
      <c r="B38" s="10" t="s">
        <v>50</v>
      </c>
      <c r="C38" s="10">
        <v>106</v>
      </c>
      <c r="D38" s="10">
        <v>106</v>
      </c>
      <c r="E38" s="10"/>
      <c r="F38" s="10">
        <f t="shared" ref="F38:F43" si="13">C38*1500</f>
        <v>159000</v>
      </c>
      <c r="G38" s="11">
        <v>0.3</v>
      </c>
      <c r="H38" s="12">
        <f t="shared" si="1"/>
        <v>47700</v>
      </c>
    </row>
    <row r="39" customFormat="1" customHeight="1" spans="1:8">
      <c r="A39" s="10" t="s">
        <v>49</v>
      </c>
      <c r="B39" s="10" t="s">
        <v>51</v>
      </c>
      <c r="C39" s="10">
        <v>111</v>
      </c>
      <c r="D39" s="10">
        <v>111</v>
      </c>
      <c r="E39" s="10"/>
      <c r="F39" s="10">
        <f t="shared" si="13"/>
        <v>166500</v>
      </c>
      <c r="G39" s="11">
        <v>0.3</v>
      </c>
      <c r="H39" s="12">
        <f t="shared" si="1"/>
        <v>49950</v>
      </c>
    </row>
    <row r="40" s="2" customFormat="1" customHeight="1" spans="1:8">
      <c r="A40" s="7" t="s">
        <v>52</v>
      </c>
      <c r="B40" s="7"/>
      <c r="C40" s="7">
        <f t="shared" ref="C40:F40" si="14">SUM(C38:C39)</f>
        <v>217</v>
      </c>
      <c r="D40" s="7">
        <f t="shared" si="14"/>
        <v>217</v>
      </c>
      <c r="E40" s="7"/>
      <c r="F40" s="7">
        <f t="shared" si="14"/>
        <v>325500</v>
      </c>
      <c r="G40" s="8">
        <v>0.3</v>
      </c>
      <c r="H40" s="9">
        <f t="shared" si="1"/>
        <v>97650</v>
      </c>
    </row>
    <row r="41" customFormat="1" customHeight="1" spans="1:8">
      <c r="A41" s="10" t="s">
        <v>53</v>
      </c>
      <c r="B41" s="10" t="s">
        <v>54</v>
      </c>
      <c r="C41" s="10">
        <v>30</v>
      </c>
      <c r="D41" s="10">
        <v>30</v>
      </c>
      <c r="E41" s="10"/>
      <c r="F41" s="10">
        <f t="shared" si="13"/>
        <v>45000</v>
      </c>
      <c r="G41" s="11">
        <v>0.3</v>
      </c>
      <c r="H41" s="12">
        <f t="shared" si="1"/>
        <v>13500</v>
      </c>
    </row>
    <row r="42" customFormat="1" customHeight="1" spans="1:8">
      <c r="A42" s="10" t="s">
        <v>53</v>
      </c>
      <c r="B42" s="10" t="s">
        <v>55</v>
      </c>
      <c r="C42" s="10">
        <v>157</v>
      </c>
      <c r="D42" s="10">
        <v>157</v>
      </c>
      <c r="E42" s="10"/>
      <c r="F42" s="10">
        <f t="shared" si="13"/>
        <v>235500</v>
      </c>
      <c r="G42" s="11">
        <v>0.3</v>
      </c>
      <c r="H42" s="12">
        <f t="shared" si="1"/>
        <v>70650</v>
      </c>
    </row>
    <row r="43" customFormat="1" customHeight="1" spans="1:8">
      <c r="A43" s="10" t="s">
        <v>53</v>
      </c>
      <c r="B43" s="10" t="s">
        <v>56</v>
      </c>
      <c r="C43" s="10">
        <v>206</v>
      </c>
      <c r="D43" s="10">
        <v>206</v>
      </c>
      <c r="E43" s="10"/>
      <c r="F43" s="10">
        <f t="shared" si="13"/>
        <v>309000</v>
      </c>
      <c r="G43" s="11">
        <v>0.3</v>
      </c>
      <c r="H43" s="12">
        <f t="shared" si="1"/>
        <v>92700</v>
      </c>
    </row>
    <row r="44" s="2" customFormat="1" customHeight="1" spans="1:8">
      <c r="A44" s="7" t="s">
        <v>57</v>
      </c>
      <c r="B44" s="7"/>
      <c r="C44" s="7">
        <f t="shared" ref="C44:F44" si="15">SUM(C41:C43)</f>
        <v>393</v>
      </c>
      <c r="D44" s="7">
        <f t="shared" si="15"/>
        <v>393</v>
      </c>
      <c r="E44" s="7"/>
      <c r="F44" s="7">
        <f t="shared" si="15"/>
        <v>589500</v>
      </c>
      <c r="G44" s="8">
        <v>0.3</v>
      </c>
      <c r="H44" s="9">
        <f t="shared" si="1"/>
        <v>176850</v>
      </c>
    </row>
    <row r="45" customFormat="1" customHeight="1" spans="1:8">
      <c r="A45" s="10" t="s">
        <v>58</v>
      </c>
      <c r="B45" s="10" t="s">
        <v>59</v>
      </c>
      <c r="C45" s="10">
        <v>49</v>
      </c>
      <c r="D45" s="10">
        <v>49</v>
      </c>
      <c r="E45" s="10"/>
      <c r="F45" s="10">
        <f t="shared" ref="F45:F60" si="16">C45*1500</f>
        <v>73500</v>
      </c>
      <c r="G45" s="11">
        <v>0.3</v>
      </c>
      <c r="H45" s="12">
        <f t="shared" si="1"/>
        <v>22050</v>
      </c>
    </row>
    <row r="46" customFormat="1" customHeight="1" spans="1:8">
      <c r="A46" s="10" t="s">
        <v>58</v>
      </c>
      <c r="B46" s="10" t="s">
        <v>60</v>
      </c>
      <c r="C46" s="10">
        <v>9</v>
      </c>
      <c r="D46" s="10">
        <v>9</v>
      </c>
      <c r="E46" s="10"/>
      <c r="F46" s="10">
        <f t="shared" si="16"/>
        <v>13500</v>
      </c>
      <c r="G46" s="11">
        <v>0.3</v>
      </c>
      <c r="H46" s="12">
        <f t="shared" si="1"/>
        <v>4050</v>
      </c>
    </row>
    <row r="47" s="2" customFormat="1" customHeight="1" spans="1:8">
      <c r="A47" s="7" t="s">
        <v>61</v>
      </c>
      <c r="B47" s="7"/>
      <c r="C47" s="7">
        <f t="shared" ref="C47:F47" si="17">SUM(C45:C46)</f>
        <v>58</v>
      </c>
      <c r="D47" s="7">
        <f t="shared" si="17"/>
        <v>58</v>
      </c>
      <c r="E47" s="7"/>
      <c r="F47" s="7">
        <f t="shared" si="17"/>
        <v>87000</v>
      </c>
      <c r="G47" s="8">
        <v>0.3</v>
      </c>
      <c r="H47" s="9">
        <f t="shared" si="1"/>
        <v>26100</v>
      </c>
    </row>
    <row r="48" customFormat="1" customHeight="1" spans="1:8">
      <c r="A48" s="10" t="s">
        <v>62</v>
      </c>
      <c r="B48" s="10" t="s">
        <v>63</v>
      </c>
      <c r="C48" s="10">
        <v>144</v>
      </c>
      <c r="D48" s="10">
        <v>144</v>
      </c>
      <c r="E48" s="10"/>
      <c r="F48" s="10">
        <f t="shared" si="16"/>
        <v>216000</v>
      </c>
      <c r="G48" s="11">
        <v>0.3</v>
      </c>
      <c r="H48" s="12">
        <f t="shared" si="1"/>
        <v>64800</v>
      </c>
    </row>
    <row r="49" customFormat="1" customHeight="1" spans="1:8">
      <c r="A49" s="10" t="s">
        <v>62</v>
      </c>
      <c r="B49" s="10" t="s">
        <v>64</v>
      </c>
      <c r="C49" s="10">
        <v>60</v>
      </c>
      <c r="D49" s="10">
        <v>60</v>
      </c>
      <c r="E49" s="10"/>
      <c r="F49" s="10">
        <f t="shared" si="16"/>
        <v>90000</v>
      </c>
      <c r="G49" s="11">
        <v>0.3</v>
      </c>
      <c r="H49" s="12">
        <f t="shared" si="1"/>
        <v>27000</v>
      </c>
    </row>
    <row r="50" customFormat="1" customHeight="1" spans="1:8">
      <c r="A50" s="10" t="s">
        <v>62</v>
      </c>
      <c r="B50" s="10" t="s">
        <v>65</v>
      </c>
      <c r="C50" s="10">
        <v>36</v>
      </c>
      <c r="D50" s="10">
        <v>36</v>
      </c>
      <c r="E50" s="10"/>
      <c r="F50" s="10">
        <f t="shared" si="16"/>
        <v>54000</v>
      </c>
      <c r="G50" s="11">
        <v>0.3</v>
      </c>
      <c r="H50" s="12">
        <f t="shared" si="1"/>
        <v>16200</v>
      </c>
    </row>
    <row r="51" customFormat="1" customHeight="1" spans="1:8">
      <c r="A51" s="10" t="s">
        <v>62</v>
      </c>
      <c r="B51" s="10" t="s">
        <v>66</v>
      </c>
      <c r="C51" s="10">
        <v>193</v>
      </c>
      <c r="D51" s="10">
        <v>193</v>
      </c>
      <c r="E51" s="10"/>
      <c r="F51" s="10">
        <f t="shared" si="16"/>
        <v>289500</v>
      </c>
      <c r="G51" s="11">
        <v>0.3</v>
      </c>
      <c r="H51" s="12">
        <f t="shared" si="1"/>
        <v>86850</v>
      </c>
    </row>
    <row r="52" customFormat="1" customHeight="1" spans="1:8">
      <c r="A52" s="10" t="s">
        <v>62</v>
      </c>
      <c r="B52" s="10" t="s">
        <v>67</v>
      </c>
      <c r="C52" s="10">
        <v>102</v>
      </c>
      <c r="D52" s="10">
        <v>102</v>
      </c>
      <c r="E52" s="10"/>
      <c r="F52" s="10">
        <f t="shared" si="16"/>
        <v>153000</v>
      </c>
      <c r="G52" s="11">
        <v>0.3</v>
      </c>
      <c r="H52" s="12">
        <f t="shared" si="1"/>
        <v>45900</v>
      </c>
    </row>
    <row r="53" customFormat="1" customHeight="1" spans="1:8">
      <c r="A53" s="10" t="s">
        <v>62</v>
      </c>
      <c r="B53" s="10" t="s">
        <v>68</v>
      </c>
      <c r="C53" s="10">
        <v>137</v>
      </c>
      <c r="D53" s="10">
        <v>137</v>
      </c>
      <c r="E53" s="10"/>
      <c r="F53" s="10">
        <f t="shared" si="16"/>
        <v>205500</v>
      </c>
      <c r="G53" s="11">
        <v>0.3</v>
      </c>
      <c r="H53" s="12">
        <f t="shared" si="1"/>
        <v>61650</v>
      </c>
    </row>
    <row r="54" customFormat="1" customHeight="1" spans="1:8">
      <c r="A54" s="10" t="s">
        <v>62</v>
      </c>
      <c r="B54" s="10" t="s">
        <v>69</v>
      </c>
      <c r="C54" s="10">
        <v>151</v>
      </c>
      <c r="D54" s="10">
        <v>151</v>
      </c>
      <c r="E54" s="10"/>
      <c r="F54" s="10">
        <f t="shared" si="16"/>
        <v>226500</v>
      </c>
      <c r="G54" s="11">
        <v>0.3</v>
      </c>
      <c r="H54" s="12">
        <f t="shared" si="1"/>
        <v>67950</v>
      </c>
    </row>
    <row r="55" customFormat="1" customHeight="1" spans="1:8">
      <c r="A55" s="10" t="s">
        <v>62</v>
      </c>
      <c r="B55" s="10" t="s">
        <v>70</v>
      </c>
      <c r="C55" s="10">
        <v>51</v>
      </c>
      <c r="D55" s="10">
        <v>51</v>
      </c>
      <c r="E55" s="10"/>
      <c r="F55" s="10">
        <f t="shared" si="16"/>
        <v>76500</v>
      </c>
      <c r="G55" s="11">
        <v>0.3</v>
      </c>
      <c r="H55" s="12">
        <f t="shared" si="1"/>
        <v>22950</v>
      </c>
    </row>
    <row r="56" customFormat="1" customHeight="1" spans="1:8">
      <c r="A56" s="10" t="s">
        <v>62</v>
      </c>
      <c r="B56" s="10" t="s">
        <v>71</v>
      </c>
      <c r="C56" s="10">
        <v>128</v>
      </c>
      <c r="D56" s="10">
        <v>128</v>
      </c>
      <c r="E56" s="10"/>
      <c r="F56" s="10">
        <f t="shared" si="16"/>
        <v>192000</v>
      </c>
      <c r="G56" s="11">
        <v>0.3</v>
      </c>
      <c r="H56" s="12">
        <f t="shared" si="1"/>
        <v>57600</v>
      </c>
    </row>
    <row r="57" customFormat="1" customHeight="1" spans="1:8">
      <c r="A57" s="10" t="s">
        <v>62</v>
      </c>
      <c r="B57" s="10" t="s">
        <v>72</v>
      </c>
      <c r="C57" s="10">
        <v>155</v>
      </c>
      <c r="D57" s="10">
        <v>155</v>
      </c>
      <c r="E57" s="10"/>
      <c r="F57" s="10">
        <f t="shared" si="16"/>
        <v>232500</v>
      </c>
      <c r="G57" s="11">
        <v>0.3</v>
      </c>
      <c r="H57" s="12">
        <f t="shared" si="1"/>
        <v>69750</v>
      </c>
    </row>
    <row r="58" customFormat="1" customHeight="1" spans="1:8">
      <c r="A58" s="10" t="s">
        <v>62</v>
      </c>
      <c r="B58" s="10" t="s">
        <v>73</v>
      </c>
      <c r="C58" s="10">
        <v>176</v>
      </c>
      <c r="D58" s="10">
        <v>176</v>
      </c>
      <c r="E58" s="10"/>
      <c r="F58" s="10">
        <f t="shared" si="16"/>
        <v>264000</v>
      </c>
      <c r="G58" s="11">
        <v>0.3</v>
      </c>
      <c r="H58" s="12">
        <f t="shared" si="1"/>
        <v>79200</v>
      </c>
    </row>
    <row r="59" customFormat="1" customHeight="1" spans="1:8">
      <c r="A59" s="10" t="s">
        <v>62</v>
      </c>
      <c r="B59" s="10" t="s">
        <v>74</v>
      </c>
      <c r="C59" s="10">
        <v>98</v>
      </c>
      <c r="D59" s="10">
        <v>98</v>
      </c>
      <c r="E59" s="10"/>
      <c r="F59" s="10">
        <f t="shared" si="16"/>
        <v>147000</v>
      </c>
      <c r="G59" s="11">
        <v>0.3</v>
      </c>
      <c r="H59" s="12">
        <f t="shared" si="1"/>
        <v>44100</v>
      </c>
    </row>
    <row r="60" customFormat="1" customHeight="1" spans="1:8">
      <c r="A60" s="10" t="s">
        <v>62</v>
      </c>
      <c r="B60" s="10" t="s">
        <v>75</v>
      </c>
      <c r="C60" s="10">
        <v>40</v>
      </c>
      <c r="D60" s="10">
        <v>40</v>
      </c>
      <c r="E60" s="10"/>
      <c r="F60" s="10">
        <f t="shared" si="16"/>
        <v>60000</v>
      </c>
      <c r="G60" s="11">
        <v>0.3</v>
      </c>
      <c r="H60" s="12">
        <f t="shared" si="1"/>
        <v>18000</v>
      </c>
    </row>
    <row r="61" s="2" customFormat="1" customHeight="1" spans="1:8">
      <c r="A61" s="7" t="s">
        <v>76</v>
      </c>
      <c r="B61" s="7"/>
      <c r="C61" s="7">
        <f t="shared" ref="C61:F61" si="18">SUM(C48:C60)</f>
        <v>1471</v>
      </c>
      <c r="D61" s="7">
        <f t="shared" si="18"/>
        <v>1471</v>
      </c>
      <c r="E61" s="7"/>
      <c r="F61" s="7">
        <f t="shared" si="18"/>
        <v>2206500</v>
      </c>
      <c r="G61" s="8">
        <v>0.3</v>
      </c>
      <c r="H61" s="9">
        <f t="shared" si="1"/>
        <v>661950</v>
      </c>
    </row>
    <row r="62" customFormat="1" customHeight="1" spans="1:8">
      <c r="A62" s="10" t="s">
        <v>77</v>
      </c>
      <c r="B62" s="10" t="s">
        <v>78</v>
      </c>
      <c r="C62" s="10">
        <v>17</v>
      </c>
      <c r="D62" s="10">
        <v>17</v>
      </c>
      <c r="E62" s="10"/>
      <c r="F62" s="10">
        <f t="shared" ref="F62:F72" si="19">C62*1500</f>
        <v>25500</v>
      </c>
      <c r="G62" s="11">
        <v>0.3</v>
      </c>
      <c r="H62" s="12">
        <f t="shared" si="1"/>
        <v>7650</v>
      </c>
    </row>
    <row r="63" customFormat="1" customHeight="1" spans="1:8">
      <c r="A63" s="10" t="s">
        <v>77</v>
      </c>
      <c r="B63" s="10" t="s">
        <v>79</v>
      </c>
      <c r="C63" s="10">
        <v>25</v>
      </c>
      <c r="D63" s="10">
        <v>25</v>
      </c>
      <c r="E63" s="10"/>
      <c r="F63" s="10">
        <f t="shared" si="19"/>
        <v>37500</v>
      </c>
      <c r="G63" s="11">
        <v>0.3</v>
      </c>
      <c r="H63" s="12">
        <f t="shared" si="1"/>
        <v>11250</v>
      </c>
    </row>
    <row r="64" customFormat="1" customHeight="1" spans="1:8">
      <c r="A64" s="10" t="s">
        <v>77</v>
      </c>
      <c r="B64" s="10" t="s">
        <v>80</v>
      </c>
      <c r="C64" s="10">
        <v>270</v>
      </c>
      <c r="D64" s="10">
        <v>270</v>
      </c>
      <c r="E64" s="10"/>
      <c r="F64" s="10">
        <f t="shared" si="19"/>
        <v>405000</v>
      </c>
      <c r="G64" s="11">
        <v>0.3</v>
      </c>
      <c r="H64" s="12">
        <f t="shared" si="1"/>
        <v>121500</v>
      </c>
    </row>
    <row r="65" customFormat="1" customHeight="1" spans="1:8">
      <c r="A65" s="10" t="s">
        <v>77</v>
      </c>
      <c r="B65" s="10" t="s">
        <v>81</v>
      </c>
      <c r="C65" s="10">
        <v>264</v>
      </c>
      <c r="D65" s="10">
        <v>264</v>
      </c>
      <c r="E65" s="10"/>
      <c r="F65" s="10">
        <f t="shared" si="19"/>
        <v>396000</v>
      </c>
      <c r="G65" s="11">
        <v>0.3</v>
      </c>
      <c r="H65" s="12">
        <f t="shared" si="1"/>
        <v>118800</v>
      </c>
    </row>
    <row r="66" customFormat="1" customHeight="1" spans="1:8">
      <c r="A66" s="10" t="s">
        <v>77</v>
      </c>
      <c r="B66" s="10" t="s">
        <v>82</v>
      </c>
      <c r="C66" s="10">
        <v>90</v>
      </c>
      <c r="D66" s="10">
        <v>90</v>
      </c>
      <c r="E66" s="10"/>
      <c r="F66" s="10">
        <f t="shared" si="19"/>
        <v>135000</v>
      </c>
      <c r="G66" s="11">
        <v>0.3</v>
      </c>
      <c r="H66" s="12">
        <f t="shared" si="1"/>
        <v>40500</v>
      </c>
    </row>
    <row r="67" customFormat="1" customHeight="1" spans="1:8">
      <c r="A67" s="10" t="s">
        <v>77</v>
      </c>
      <c r="B67" s="10" t="s">
        <v>83</v>
      </c>
      <c r="C67" s="10">
        <v>118</v>
      </c>
      <c r="D67" s="10">
        <v>118</v>
      </c>
      <c r="E67" s="10"/>
      <c r="F67" s="10">
        <f t="shared" si="19"/>
        <v>177000</v>
      </c>
      <c r="G67" s="11">
        <v>0.3</v>
      </c>
      <c r="H67" s="12">
        <f t="shared" ref="H67:H108" si="20">F67*30%</f>
        <v>53100</v>
      </c>
    </row>
    <row r="68" customFormat="1" customHeight="1" spans="1:8">
      <c r="A68" s="10" t="s">
        <v>77</v>
      </c>
      <c r="B68" s="10" t="s">
        <v>84</v>
      </c>
      <c r="C68" s="10">
        <v>93</v>
      </c>
      <c r="D68" s="10">
        <v>93</v>
      </c>
      <c r="E68" s="10"/>
      <c r="F68" s="10">
        <f t="shared" si="19"/>
        <v>139500</v>
      </c>
      <c r="G68" s="11">
        <v>0.3</v>
      </c>
      <c r="H68" s="12">
        <f t="shared" si="20"/>
        <v>41850</v>
      </c>
    </row>
    <row r="69" customFormat="1" customHeight="1" spans="1:8">
      <c r="A69" s="10" t="s">
        <v>77</v>
      </c>
      <c r="B69" s="10" t="s">
        <v>85</v>
      </c>
      <c r="C69" s="10">
        <v>221</v>
      </c>
      <c r="D69" s="10">
        <v>221</v>
      </c>
      <c r="E69" s="10"/>
      <c r="F69" s="10">
        <f t="shared" si="19"/>
        <v>331500</v>
      </c>
      <c r="G69" s="11">
        <v>0.3</v>
      </c>
      <c r="H69" s="12">
        <f t="shared" si="20"/>
        <v>99450</v>
      </c>
    </row>
    <row r="70" customFormat="1" customHeight="1" spans="1:8">
      <c r="A70" s="10" t="s">
        <v>77</v>
      </c>
      <c r="B70" s="10" t="s">
        <v>86</v>
      </c>
      <c r="C70" s="10">
        <v>51</v>
      </c>
      <c r="D70" s="10">
        <v>51</v>
      </c>
      <c r="E70" s="10"/>
      <c r="F70" s="10">
        <f t="shared" si="19"/>
        <v>76500</v>
      </c>
      <c r="G70" s="11">
        <v>0.3</v>
      </c>
      <c r="H70" s="12">
        <f t="shared" si="20"/>
        <v>22950</v>
      </c>
    </row>
    <row r="71" customFormat="1" customHeight="1" spans="1:8">
      <c r="A71" s="10" t="s">
        <v>77</v>
      </c>
      <c r="B71" s="10" t="s">
        <v>87</v>
      </c>
      <c r="C71" s="10">
        <v>132</v>
      </c>
      <c r="D71" s="10">
        <v>132</v>
      </c>
      <c r="E71" s="10"/>
      <c r="F71" s="10">
        <f t="shared" si="19"/>
        <v>198000</v>
      </c>
      <c r="G71" s="11">
        <v>0.3</v>
      </c>
      <c r="H71" s="12">
        <f t="shared" si="20"/>
        <v>59400</v>
      </c>
    </row>
    <row r="72" customFormat="1" customHeight="1" spans="1:8">
      <c r="A72" s="10" t="s">
        <v>77</v>
      </c>
      <c r="B72" s="10" t="s">
        <v>88</v>
      </c>
      <c r="C72" s="10">
        <v>17</v>
      </c>
      <c r="D72" s="10">
        <v>17</v>
      </c>
      <c r="E72" s="10"/>
      <c r="F72" s="10">
        <f t="shared" si="19"/>
        <v>25500</v>
      </c>
      <c r="G72" s="11">
        <v>0.3</v>
      </c>
      <c r="H72" s="12">
        <f t="shared" si="20"/>
        <v>7650</v>
      </c>
    </row>
    <row r="73" s="2" customFormat="1" customHeight="1" spans="1:8">
      <c r="A73" s="7" t="s">
        <v>89</v>
      </c>
      <c r="B73" s="7"/>
      <c r="C73" s="7">
        <f t="shared" ref="C73:F73" si="21">SUM(C62:C72)</f>
        <v>1298</v>
      </c>
      <c r="D73" s="7">
        <f t="shared" si="21"/>
        <v>1298</v>
      </c>
      <c r="E73" s="7"/>
      <c r="F73" s="7">
        <f t="shared" si="21"/>
        <v>1947000</v>
      </c>
      <c r="G73" s="8">
        <v>0.3</v>
      </c>
      <c r="H73" s="9">
        <f t="shared" si="20"/>
        <v>584100</v>
      </c>
    </row>
    <row r="74" customFormat="1" customHeight="1" spans="1:8">
      <c r="A74" s="10" t="s">
        <v>90</v>
      </c>
      <c r="B74" s="10" t="s">
        <v>91</v>
      </c>
      <c r="C74" s="10">
        <v>80</v>
      </c>
      <c r="D74" s="10">
        <v>80</v>
      </c>
      <c r="E74" s="10"/>
      <c r="F74" s="10">
        <f t="shared" ref="F74:F78" si="22">C74*1500</f>
        <v>120000</v>
      </c>
      <c r="G74" s="11">
        <v>0.3</v>
      </c>
      <c r="H74" s="12">
        <f t="shared" si="20"/>
        <v>36000</v>
      </c>
    </row>
    <row r="75" customFormat="1" customHeight="1" spans="1:8">
      <c r="A75" s="10" t="s">
        <v>90</v>
      </c>
      <c r="B75" s="10" t="s">
        <v>92</v>
      </c>
      <c r="C75" s="10">
        <v>112</v>
      </c>
      <c r="D75" s="10">
        <v>112</v>
      </c>
      <c r="E75" s="10"/>
      <c r="F75" s="10">
        <f t="shared" si="22"/>
        <v>168000</v>
      </c>
      <c r="G75" s="11">
        <v>0.3</v>
      </c>
      <c r="H75" s="12">
        <f t="shared" si="20"/>
        <v>50400</v>
      </c>
    </row>
    <row r="76" customFormat="1" customHeight="1" spans="1:8">
      <c r="A76" s="10" t="s">
        <v>90</v>
      </c>
      <c r="B76" s="10" t="s">
        <v>93</v>
      </c>
      <c r="C76" s="10">
        <v>68</v>
      </c>
      <c r="D76" s="10">
        <v>68</v>
      </c>
      <c r="E76" s="10"/>
      <c r="F76" s="10">
        <f t="shared" si="22"/>
        <v>102000</v>
      </c>
      <c r="G76" s="11">
        <v>0.3</v>
      </c>
      <c r="H76" s="12">
        <f t="shared" si="20"/>
        <v>30600</v>
      </c>
    </row>
    <row r="77" customFormat="1" customHeight="1" spans="1:8">
      <c r="A77" s="10" t="s">
        <v>90</v>
      </c>
      <c r="B77" s="10" t="s">
        <v>94</v>
      </c>
      <c r="C77" s="10">
        <v>100</v>
      </c>
      <c r="D77" s="10">
        <v>100</v>
      </c>
      <c r="E77" s="10"/>
      <c r="F77" s="10">
        <f t="shared" si="22"/>
        <v>150000</v>
      </c>
      <c r="G77" s="11">
        <v>0.3</v>
      </c>
      <c r="H77" s="12">
        <f t="shared" si="20"/>
        <v>45000</v>
      </c>
    </row>
    <row r="78" customFormat="1" customHeight="1" spans="1:8">
      <c r="A78" s="10" t="s">
        <v>90</v>
      </c>
      <c r="B78" s="10" t="s">
        <v>95</v>
      </c>
      <c r="C78" s="10">
        <v>50</v>
      </c>
      <c r="D78" s="10">
        <v>50</v>
      </c>
      <c r="E78" s="10"/>
      <c r="F78" s="10">
        <f t="shared" si="22"/>
        <v>75000</v>
      </c>
      <c r="G78" s="11">
        <v>0.3</v>
      </c>
      <c r="H78" s="12">
        <f t="shared" si="20"/>
        <v>22500</v>
      </c>
    </row>
    <row r="79" s="2" customFormat="1" customHeight="1" spans="1:8">
      <c r="A79" s="7" t="s">
        <v>96</v>
      </c>
      <c r="B79" s="7"/>
      <c r="C79" s="7">
        <f t="shared" ref="C79:F79" si="23">SUM(C74:C78)</f>
        <v>410</v>
      </c>
      <c r="D79" s="7">
        <f t="shared" si="23"/>
        <v>410</v>
      </c>
      <c r="E79" s="7"/>
      <c r="F79" s="7">
        <f t="shared" si="23"/>
        <v>615000</v>
      </c>
      <c r="G79" s="8">
        <v>0.3</v>
      </c>
      <c r="H79" s="9">
        <f t="shared" si="20"/>
        <v>184500</v>
      </c>
    </row>
    <row r="80" customFormat="1" customHeight="1" spans="1:8">
      <c r="A80" s="10" t="s">
        <v>97</v>
      </c>
      <c r="B80" s="10" t="s">
        <v>98</v>
      </c>
      <c r="C80" s="10">
        <v>198</v>
      </c>
      <c r="D80" s="10">
        <v>198</v>
      </c>
      <c r="E80" s="10"/>
      <c r="F80" s="10">
        <f t="shared" ref="F80:F92" si="24">C80*1500</f>
        <v>297000</v>
      </c>
      <c r="G80" s="11">
        <v>0.3</v>
      </c>
      <c r="H80" s="12">
        <f t="shared" si="20"/>
        <v>89100</v>
      </c>
    </row>
    <row r="81" customFormat="1" customHeight="1" spans="1:8">
      <c r="A81" s="10" t="s">
        <v>97</v>
      </c>
      <c r="B81" s="10" t="s">
        <v>99</v>
      </c>
      <c r="C81" s="10">
        <v>100</v>
      </c>
      <c r="D81" s="10">
        <v>100</v>
      </c>
      <c r="E81" s="10"/>
      <c r="F81" s="10">
        <f t="shared" si="24"/>
        <v>150000</v>
      </c>
      <c r="G81" s="11">
        <v>0.3</v>
      </c>
      <c r="H81" s="12">
        <f t="shared" si="20"/>
        <v>45000</v>
      </c>
    </row>
    <row r="82" customFormat="1" customHeight="1" spans="1:8">
      <c r="A82" s="10" t="s">
        <v>97</v>
      </c>
      <c r="B82" s="10" t="s">
        <v>100</v>
      </c>
      <c r="C82" s="10">
        <v>48</v>
      </c>
      <c r="D82" s="10">
        <v>48</v>
      </c>
      <c r="E82" s="10"/>
      <c r="F82" s="10">
        <f t="shared" si="24"/>
        <v>72000</v>
      </c>
      <c r="G82" s="11">
        <v>0.3</v>
      </c>
      <c r="H82" s="12">
        <f t="shared" si="20"/>
        <v>21600</v>
      </c>
    </row>
    <row r="83" customFormat="1" customHeight="1" spans="1:8">
      <c r="A83" s="10" t="s">
        <v>97</v>
      </c>
      <c r="B83" s="10" t="s">
        <v>101</v>
      </c>
      <c r="C83" s="10">
        <v>125</v>
      </c>
      <c r="D83" s="10">
        <v>125</v>
      </c>
      <c r="E83" s="10"/>
      <c r="F83" s="10">
        <f t="shared" si="24"/>
        <v>187500</v>
      </c>
      <c r="G83" s="11">
        <v>0.3</v>
      </c>
      <c r="H83" s="12">
        <f t="shared" si="20"/>
        <v>56250</v>
      </c>
    </row>
    <row r="84" customFormat="1" customHeight="1" spans="1:8">
      <c r="A84" s="10" t="s">
        <v>97</v>
      </c>
      <c r="B84" s="10" t="s">
        <v>102</v>
      </c>
      <c r="C84" s="10">
        <v>43</v>
      </c>
      <c r="D84" s="10">
        <v>43</v>
      </c>
      <c r="E84" s="10"/>
      <c r="F84" s="10">
        <f t="shared" si="24"/>
        <v>64500</v>
      </c>
      <c r="G84" s="11">
        <v>0.3</v>
      </c>
      <c r="H84" s="12">
        <f t="shared" si="20"/>
        <v>19350</v>
      </c>
    </row>
    <row r="85" customFormat="1" customHeight="1" spans="1:8">
      <c r="A85" s="10" t="s">
        <v>97</v>
      </c>
      <c r="B85" s="10" t="s">
        <v>103</v>
      </c>
      <c r="C85" s="10">
        <v>165</v>
      </c>
      <c r="D85" s="10">
        <v>165</v>
      </c>
      <c r="E85" s="10"/>
      <c r="F85" s="10">
        <f t="shared" si="24"/>
        <v>247500</v>
      </c>
      <c r="G85" s="11">
        <v>0.3</v>
      </c>
      <c r="H85" s="12">
        <f t="shared" si="20"/>
        <v>74250</v>
      </c>
    </row>
    <row r="86" customFormat="1" customHeight="1" spans="1:8">
      <c r="A86" s="10" t="s">
        <v>97</v>
      </c>
      <c r="B86" s="10" t="s">
        <v>104</v>
      </c>
      <c r="C86" s="10">
        <v>100</v>
      </c>
      <c r="D86" s="10">
        <v>100</v>
      </c>
      <c r="E86" s="10"/>
      <c r="F86" s="10">
        <f t="shared" si="24"/>
        <v>150000</v>
      </c>
      <c r="G86" s="11">
        <v>0.3</v>
      </c>
      <c r="H86" s="12">
        <f t="shared" si="20"/>
        <v>45000</v>
      </c>
    </row>
    <row r="87" customFormat="1" customHeight="1" spans="1:8">
      <c r="A87" s="10" t="s">
        <v>97</v>
      </c>
      <c r="B87" s="10" t="s">
        <v>105</v>
      </c>
      <c r="C87" s="10">
        <v>29</v>
      </c>
      <c r="D87" s="10">
        <v>29</v>
      </c>
      <c r="E87" s="10"/>
      <c r="F87" s="10">
        <f t="shared" si="24"/>
        <v>43500</v>
      </c>
      <c r="G87" s="11">
        <v>0.3</v>
      </c>
      <c r="H87" s="12">
        <f t="shared" si="20"/>
        <v>13050</v>
      </c>
    </row>
    <row r="88" customFormat="1" customHeight="1" spans="1:8">
      <c r="A88" s="10" t="s">
        <v>97</v>
      </c>
      <c r="B88" s="10" t="s">
        <v>106</v>
      </c>
      <c r="C88" s="10">
        <v>49</v>
      </c>
      <c r="D88" s="10">
        <v>49</v>
      </c>
      <c r="E88" s="10"/>
      <c r="F88" s="10">
        <f t="shared" si="24"/>
        <v>73500</v>
      </c>
      <c r="G88" s="11">
        <v>0.3</v>
      </c>
      <c r="H88" s="12">
        <f t="shared" si="20"/>
        <v>22050</v>
      </c>
    </row>
    <row r="89" customFormat="1" customHeight="1" spans="1:8">
      <c r="A89" s="10" t="s">
        <v>97</v>
      </c>
      <c r="B89" s="10" t="s">
        <v>107</v>
      </c>
      <c r="C89" s="10">
        <v>159</v>
      </c>
      <c r="D89" s="10">
        <v>159</v>
      </c>
      <c r="E89" s="10"/>
      <c r="F89" s="10">
        <f t="shared" si="24"/>
        <v>238500</v>
      </c>
      <c r="G89" s="11">
        <v>0.3</v>
      </c>
      <c r="H89" s="12">
        <f t="shared" si="20"/>
        <v>71550</v>
      </c>
    </row>
    <row r="90" customFormat="1" customHeight="1" spans="1:8">
      <c r="A90" s="10" t="s">
        <v>97</v>
      </c>
      <c r="B90" s="10" t="s">
        <v>108</v>
      </c>
      <c r="C90" s="10">
        <v>118</v>
      </c>
      <c r="D90" s="10">
        <v>118</v>
      </c>
      <c r="E90" s="10"/>
      <c r="F90" s="10">
        <f t="shared" si="24"/>
        <v>177000</v>
      </c>
      <c r="G90" s="11">
        <v>0.3</v>
      </c>
      <c r="H90" s="12">
        <f t="shared" si="20"/>
        <v>53100</v>
      </c>
    </row>
    <row r="91" customFormat="1" customHeight="1" spans="1:8">
      <c r="A91" s="10" t="s">
        <v>97</v>
      </c>
      <c r="B91" s="10" t="s">
        <v>109</v>
      </c>
      <c r="C91" s="10">
        <v>116</v>
      </c>
      <c r="D91" s="10">
        <v>116</v>
      </c>
      <c r="E91" s="10"/>
      <c r="F91" s="10">
        <f t="shared" si="24"/>
        <v>174000</v>
      </c>
      <c r="G91" s="11">
        <v>0.3</v>
      </c>
      <c r="H91" s="12">
        <f t="shared" si="20"/>
        <v>52200</v>
      </c>
    </row>
    <row r="92" customFormat="1" customHeight="1" spans="1:8">
      <c r="A92" s="10" t="s">
        <v>97</v>
      </c>
      <c r="B92" s="10" t="s">
        <v>110</v>
      </c>
      <c r="C92" s="10">
        <v>49</v>
      </c>
      <c r="D92" s="10">
        <v>49</v>
      </c>
      <c r="E92" s="10"/>
      <c r="F92" s="10">
        <f t="shared" si="24"/>
        <v>73500</v>
      </c>
      <c r="G92" s="11">
        <v>0.3</v>
      </c>
      <c r="H92" s="12">
        <f t="shared" si="20"/>
        <v>22050</v>
      </c>
    </row>
    <row r="93" s="2" customFormat="1" customHeight="1" spans="1:8">
      <c r="A93" s="7" t="s">
        <v>111</v>
      </c>
      <c r="B93" s="7"/>
      <c r="C93" s="7">
        <f t="shared" ref="C93:F93" si="25">SUM(C80:C92)</f>
        <v>1299</v>
      </c>
      <c r="D93" s="7">
        <f t="shared" si="25"/>
        <v>1299</v>
      </c>
      <c r="E93" s="7"/>
      <c r="F93" s="7">
        <f t="shared" si="25"/>
        <v>1948500</v>
      </c>
      <c r="G93" s="8">
        <v>0.3</v>
      </c>
      <c r="H93" s="9">
        <f t="shared" si="20"/>
        <v>584550</v>
      </c>
    </row>
    <row r="94" customFormat="1" customHeight="1" spans="1:8">
      <c r="A94" s="10" t="s">
        <v>112</v>
      </c>
      <c r="B94" s="10" t="s">
        <v>113</v>
      </c>
      <c r="C94" s="10">
        <v>183</v>
      </c>
      <c r="D94" s="10">
        <v>183</v>
      </c>
      <c r="E94" s="10"/>
      <c r="F94" s="10">
        <f t="shared" ref="F94:F99" si="26">C94*1500</f>
        <v>274500</v>
      </c>
      <c r="G94" s="11">
        <v>0.3</v>
      </c>
      <c r="H94" s="12">
        <f t="shared" si="20"/>
        <v>82350</v>
      </c>
    </row>
    <row r="95" customFormat="1" customHeight="1" spans="1:8">
      <c r="A95" s="10" t="s">
        <v>112</v>
      </c>
      <c r="B95" s="10" t="s">
        <v>114</v>
      </c>
      <c r="C95" s="10">
        <v>10</v>
      </c>
      <c r="D95" s="10">
        <v>10</v>
      </c>
      <c r="E95" s="10"/>
      <c r="F95" s="10">
        <f t="shared" si="26"/>
        <v>15000</v>
      </c>
      <c r="G95" s="11">
        <v>0.3</v>
      </c>
      <c r="H95" s="12">
        <f t="shared" si="20"/>
        <v>4500</v>
      </c>
    </row>
    <row r="96" customFormat="1" customHeight="1" spans="1:8">
      <c r="A96" s="10" t="s">
        <v>112</v>
      </c>
      <c r="B96" s="10" t="s">
        <v>115</v>
      </c>
      <c r="C96" s="10">
        <v>128</v>
      </c>
      <c r="D96" s="10">
        <v>128</v>
      </c>
      <c r="E96" s="10"/>
      <c r="F96" s="10">
        <f t="shared" si="26"/>
        <v>192000</v>
      </c>
      <c r="G96" s="11">
        <v>0.3</v>
      </c>
      <c r="H96" s="12">
        <f t="shared" si="20"/>
        <v>57600</v>
      </c>
    </row>
    <row r="97" customFormat="1" customHeight="1" spans="1:8">
      <c r="A97" s="10" t="s">
        <v>112</v>
      </c>
      <c r="B97" s="10" t="s">
        <v>116</v>
      </c>
      <c r="C97" s="10">
        <v>188</v>
      </c>
      <c r="D97" s="10">
        <v>188</v>
      </c>
      <c r="E97" s="10"/>
      <c r="F97" s="10">
        <f t="shared" si="26"/>
        <v>282000</v>
      </c>
      <c r="G97" s="11">
        <v>0.3</v>
      </c>
      <c r="H97" s="12">
        <f t="shared" si="20"/>
        <v>84600</v>
      </c>
    </row>
    <row r="98" customFormat="1" customHeight="1" spans="1:8">
      <c r="A98" s="10" t="s">
        <v>112</v>
      </c>
      <c r="B98" s="10" t="s">
        <v>117</v>
      </c>
      <c r="C98" s="10">
        <v>88</v>
      </c>
      <c r="D98" s="10">
        <v>88</v>
      </c>
      <c r="E98" s="10"/>
      <c r="F98" s="10">
        <f t="shared" si="26"/>
        <v>132000</v>
      </c>
      <c r="G98" s="11">
        <v>0.3</v>
      </c>
      <c r="H98" s="12">
        <f t="shared" si="20"/>
        <v>39600</v>
      </c>
    </row>
    <row r="99" customFormat="1" customHeight="1" spans="1:8">
      <c r="A99" s="10" t="s">
        <v>112</v>
      </c>
      <c r="B99" s="10" t="s">
        <v>118</v>
      </c>
      <c r="C99" s="10">
        <v>56</v>
      </c>
      <c r="D99" s="10">
        <v>56</v>
      </c>
      <c r="E99" s="10"/>
      <c r="F99" s="10">
        <f t="shared" si="26"/>
        <v>84000</v>
      </c>
      <c r="G99" s="11">
        <v>0.3</v>
      </c>
      <c r="H99" s="12">
        <f t="shared" si="20"/>
        <v>25200</v>
      </c>
    </row>
    <row r="100" s="2" customFormat="1" customHeight="1" spans="1:8">
      <c r="A100" s="7" t="s">
        <v>119</v>
      </c>
      <c r="B100" s="7"/>
      <c r="C100" s="7">
        <f t="shared" ref="C100:F100" si="27">SUM(C94:C99)</f>
        <v>653</v>
      </c>
      <c r="D100" s="7">
        <f t="shared" si="27"/>
        <v>653</v>
      </c>
      <c r="E100" s="7"/>
      <c r="F100" s="7">
        <f t="shared" si="27"/>
        <v>979500</v>
      </c>
      <c r="G100" s="8">
        <v>0.3</v>
      </c>
      <c r="H100" s="9">
        <f t="shared" si="20"/>
        <v>293850</v>
      </c>
    </row>
    <row r="101" customFormat="1" customHeight="1" spans="1:8">
      <c r="A101" s="10" t="s">
        <v>120</v>
      </c>
      <c r="B101" s="10" t="s">
        <v>121</v>
      </c>
      <c r="C101" s="10">
        <v>151</v>
      </c>
      <c r="D101" s="10">
        <v>151</v>
      </c>
      <c r="E101" s="10"/>
      <c r="F101" s="10">
        <f t="shared" ref="F101:F104" si="28">C101*1500</f>
        <v>226500</v>
      </c>
      <c r="G101" s="11">
        <v>0.3</v>
      </c>
      <c r="H101" s="12">
        <f t="shared" si="20"/>
        <v>67950</v>
      </c>
    </row>
    <row r="102" customFormat="1" customHeight="1" spans="1:8">
      <c r="A102" s="10" t="s">
        <v>120</v>
      </c>
      <c r="B102" s="10" t="s">
        <v>122</v>
      </c>
      <c r="C102" s="10">
        <v>60</v>
      </c>
      <c r="D102" s="10">
        <v>60</v>
      </c>
      <c r="E102" s="10"/>
      <c r="F102" s="10">
        <f t="shared" si="28"/>
        <v>90000</v>
      </c>
      <c r="G102" s="11">
        <v>0.3</v>
      </c>
      <c r="H102" s="12">
        <f t="shared" si="20"/>
        <v>27000</v>
      </c>
    </row>
    <row r="103" s="2" customFormat="1" customHeight="1" spans="1:8">
      <c r="A103" s="7" t="s">
        <v>123</v>
      </c>
      <c r="B103" s="7"/>
      <c r="C103" s="7">
        <f t="shared" ref="C103:F103" si="29">SUM(C101:C102)</f>
        <v>211</v>
      </c>
      <c r="D103" s="7">
        <f t="shared" si="29"/>
        <v>211</v>
      </c>
      <c r="E103" s="7"/>
      <c r="F103" s="7">
        <f t="shared" si="29"/>
        <v>316500</v>
      </c>
      <c r="G103" s="8">
        <v>0.3</v>
      </c>
      <c r="H103" s="9">
        <f t="shared" si="20"/>
        <v>94950</v>
      </c>
    </row>
    <row r="104" customFormat="1" customHeight="1" spans="1:8">
      <c r="A104" s="10" t="s">
        <v>124</v>
      </c>
      <c r="B104" s="10" t="s">
        <v>125</v>
      </c>
      <c r="C104" s="10">
        <v>200</v>
      </c>
      <c r="D104" s="10">
        <v>200</v>
      </c>
      <c r="E104" s="10"/>
      <c r="F104" s="10">
        <f t="shared" si="28"/>
        <v>300000</v>
      </c>
      <c r="G104" s="11">
        <v>0.3</v>
      </c>
      <c r="H104" s="12">
        <f t="shared" si="20"/>
        <v>90000</v>
      </c>
    </row>
    <row r="105" s="2" customFormat="1" customHeight="1" spans="1:8">
      <c r="A105" s="7" t="s">
        <v>126</v>
      </c>
      <c r="B105" s="7"/>
      <c r="C105" s="7">
        <f t="shared" ref="C105:F105" si="30">SUM(C104:C104)</f>
        <v>200</v>
      </c>
      <c r="D105" s="7">
        <f t="shared" si="30"/>
        <v>200</v>
      </c>
      <c r="E105" s="7"/>
      <c r="F105" s="7">
        <f t="shared" si="30"/>
        <v>300000</v>
      </c>
      <c r="G105" s="8">
        <v>0.3</v>
      </c>
      <c r="H105" s="9">
        <f t="shared" si="20"/>
        <v>90000</v>
      </c>
    </row>
    <row r="106" customFormat="1" customHeight="1" spans="1:8">
      <c r="A106" s="10" t="s">
        <v>127</v>
      </c>
      <c r="B106" s="10" t="s">
        <v>128</v>
      </c>
      <c r="C106" s="10">
        <v>138</v>
      </c>
      <c r="D106" s="10">
        <v>110</v>
      </c>
      <c r="E106" s="10">
        <v>28</v>
      </c>
      <c r="F106" s="10">
        <f>C106*1500</f>
        <v>207000</v>
      </c>
      <c r="G106" s="11">
        <v>0.3</v>
      </c>
      <c r="H106" s="12">
        <f t="shared" si="20"/>
        <v>62100</v>
      </c>
    </row>
    <row r="107" customFormat="1" customHeight="1" spans="1:8">
      <c r="A107" s="10" t="s">
        <v>127</v>
      </c>
      <c r="B107" s="10" t="s">
        <v>129</v>
      </c>
      <c r="C107" s="10">
        <v>25</v>
      </c>
      <c r="D107" s="10">
        <v>25</v>
      </c>
      <c r="E107" s="10"/>
      <c r="F107" s="10">
        <f>C107*1500</f>
        <v>37500</v>
      </c>
      <c r="G107" s="11">
        <v>0.3</v>
      </c>
      <c r="H107" s="12">
        <f t="shared" si="20"/>
        <v>11250</v>
      </c>
    </row>
    <row r="108" s="3" customFormat="1" customHeight="1" spans="1:8">
      <c r="A108" s="9" t="s">
        <v>130</v>
      </c>
      <c r="B108" s="9"/>
      <c r="C108" s="9">
        <f t="shared" ref="C108:F108" si="31">SUM(C106:C107)</f>
        <v>163</v>
      </c>
      <c r="D108" s="9">
        <f t="shared" si="31"/>
        <v>135</v>
      </c>
      <c r="E108" s="9">
        <f t="shared" si="31"/>
        <v>28</v>
      </c>
      <c r="F108" s="9">
        <f t="shared" si="31"/>
        <v>244500</v>
      </c>
      <c r="G108" s="8">
        <v>0.3</v>
      </c>
      <c r="H108" s="9">
        <f t="shared" si="20"/>
        <v>73350</v>
      </c>
    </row>
  </sheetData>
  <mergeCells count="1">
    <mergeCell ref="A1:H1"/>
  </mergeCells>
  <pageMargins left="0.700694444444445" right="0.700694444444445" top="0.751388888888889" bottom="0.751388888888889" header="0.298611111111111" footer="0.298611111111111"/>
  <pageSetup paperSize="9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</dc:creator>
  <cp:lastModifiedBy>lsm</cp:lastModifiedBy>
  <dcterms:created xsi:type="dcterms:W3CDTF">2019-02-26T01:13:00Z</dcterms:created>
  <dcterms:modified xsi:type="dcterms:W3CDTF">2019-03-05T12:20:17Z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</Properties>
</file>